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22935" windowHeight="94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18" i="1"/>
  <c r="D20"/>
  <c r="D25" s="1"/>
  <c r="F17"/>
  <c r="C20"/>
  <c r="C31"/>
  <c r="C32"/>
  <c r="C25"/>
  <c r="F24"/>
  <c r="E20"/>
  <c r="E25" s="1"/>
  <c r="C30"/>
  <c r="E27"/>
  <c r="F27" s="1"/>
  <c r="F26"/>
  <c r="F22"/>
  <c r="F5"/>
  <c r="F6"/>
  <c r="F7"/>
  <c r="F8"/>
  <c r="F9"/>
  <c r="F10"/>
  <c r="F11"/>
  <c r="F12"/>
  <c r="F13"/>
  <c r="F14"/>
  <c r="F15"/>
  <c r="F16"/>
  <c r="F21"/>
  <c r="F23"/>
  <c r="F4"/>
  <c r="C34" l="1"/>
  <c r="C28"/>
  <c r="E28"/>
  <c r="F20"/>
  <c r="F25" l="1"/>
  <c r="D28"/>
  <c r="F28" s="1"/>
</calcChain>
</file>

<file path=xl/sharedStrings.xml><?xml version="1.0" encoding="utf-8"?>
<sst xmlns="http://schemas.openxmlformats.org/spreadsheetml/2006/main" count="28" uniqueCount="26">
  <si>
    <t>итого</t>
  </si>
  <si>
    <t>Всего</t>
  </si>
  <si>
    <t>итого с гор. поселен.</t>
  </si>
  <si>
    <t>всего</t>
  </si>
  <si>
    <t>01401S1390 ( обл. б. ЗАГС)</t>
  </si>
  <si>
    <t>0140100140 орг. Упр(м.б)</t>
  </si>
  <si>
    <t>0140180900 админ.ком (о.б.)</t>
  </si>
  <si>
    <t>0140151200 прис. Засед(ф.б.)</t>
  </si>
  <si>
    <t>0140159300 ЗАГС (ф.б.)</t>
  </si>
  <si>
    <t>0140120210 член. взн.(м.б.)</t>
  </si>
  <si>
    <t>0140120320 опубл. матер.(м.б.)</t>
  </si>
  <si>
    <t>0140180910 ком. несов.(о.б.)</t>
  </si>
  <si>
    <t>0140170010 пенсия(м.б.)</t>
  </si>
  <si>
    <t>0140120280 ВМР(м.б.)</t>
  </si>
  <si>
    <t>0140120390 архив(м.б.)</t>
  </si>
  <si>
    <t>0140102250 рем. Здания(м.б)</t>
  </si>
  <si>
    <t>0140120370 пож. сигнал.,мат.тех. обесп.(м.б.)</t>
  </si>
  <si>
    <t>0120120000  оформ. имущ.(м.б.)</t>
  </si>
  <si>
    <t>сельские поселения 0140100140(м.б.)</t>
  </si>
  <si>
    <t>пенсия Отд. гор. (м.б.)</t>
  </si>
  <si>
    <t>ф.б</t>
  </si>
  <si>
    <t>о.б</t>
  </si>
  <si>
    <t>м.б</t>
  </si>
  <si>
    <t xml:space="preserve">0140155491 команда </t>
  </si>
  <si>
    <t>01402L5990 межевавние обл</t>
  </si>
  <si>
    <t>МП обеспечивающая изменения  первонач.  2026 2027 2028  г.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</si>
</sst>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0_р_."/>
    <numFmt numFmtId="165" formatCode="#,##0.00\ _₽"/>
    <numFmt numFmtId="166" formatCode="#,##0.0_р_.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4" fontId="1" fillId="0" borderId="1" xfId="0" applyNumberFormat="1" applyFont="1" applyBorder="1"/>
    <xf numFmtId="165" fontId="0" fillId="3" borderId="1" xfId="0" applyNumberForma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0" fontId="0" fillId="0" borderId="0" xfId="0" applyFill="1" applyBorder="1"/>
    <xf numFmtId="166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6" fontId="0" fillId="3" borderId="0" xfId="0" applyNumberFormat="1" applyFont="1" applyFill="1" applyBorder="1" applyAlignment="1">
      <alignment horizontal="center"/>
    </xf>
    <xf numFmtId="166" fontId="0" fillId="3" borderId="1" xfId="1" applyNumberFormat="1" applyFont="1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8"/>
  <sheetViews>
    <sheetView tabSelected="1" zoomScale="80" zoomScaleNormal="80" workbookViewId="0">
      <selection activeCell="O16" sqref="O16"/>
    </sheetView>
  </sheetViews>
  <sheetFormatPr defaultRowHeight="15"/>
  <cols>
    <col min="2" max="2" width="46.28515625" customWidth="1"/>
    <col min="3" max="3" width="16.7109375" customWidth="1"/>
    <col min="4" max="4" width="19.5703125" customWidth="1"/>
    <col min="5" max="5" width="21.85546875" customWidth="1"/>
    <col min="6" max="6" width="20.140625" customWidth="1"/>
  </cols>
  <sheetData>
    <row r="1" spans="2:6">
      <c r="B1" s="19" t="s">
        <v>25</v>
      </c>
      <c r="C1" s="19"/>
      <c r="D1" s="19"/>
      <c r="E1" s="20"/>
      <c r="F1" s="7"/>
    </row>
    <row r="3" spans="2:6">
      <c r="B3" s="2"/>
      <c r="C3" s="3">
        <v>2026</v>
      </c>
      <c r="D3" s="3">
        <v>2027</v>
      </c>
      <c r="E3" s="3">
        <v>2028</v>
      </c>
      <c r="F3" s="3" t="s">
        <v>3</v>
      </c>
    </row>
    <row r="4" spans="2:6" ht="23.45" customHeight="1">
      <c r="B4" s="1" t="s">
        <v>5</v>
      </c>
      <c r="C4" s="13">
        <v>44227.3</v>
      </c>
      <c r="D4" s="4">
        <v>42161.5</v>
      </c>
      <c r="E4" s="4">
        <v>40961.5</v>
      </c>
      <c r="F4" s="9">
        <f>C4+D4+E4</f>
        <v>127350.3</v>
      </c>
    </row>
    <row r="5" spans="2:6" ht="21" customHeight="1">
      <c r="B5" s="1" t="s">
        <v>6</v>
      </c>
      <c r="C5" s="14">
        <v>625</v>
      </c>
      <c r="D5" s="4">
        <v>673.8</v>
      </c>
      <c r="E5" s="4">
        <v>721.9</v>
      </c>
      <c r="F5" s="9">
        <f t="shared" ref="F5:F28" si="0">C5+D5+E5</f>
        <v>2020.6999999999998</v>
      </c>
    </row>
    <row r="6" spans="2:6" ht="19.899999999999999" customHeight="1">
      <c r="B6" s="1" t="s">
        <v>7</v>
      </c>
      <c r="C6" s="14">
        <v>15.8</v>
      </c>
      <c r="D6" s="4">
        <v>1.1000000000000001</v>
      </c>
      <c r="E6" s="4">
        <v>1.2</v>
      </c>
      <c r="F6" s="9">
        <f t="shared" si="0"/>
        <v>18.100000000000001</v>
      </c>
    </row>
    <row r="7" spans="2:6" ht="22.9" customHeight="1">
      <c r="B7" s="1" t="s">
        <v>8</v>
      </c>
      <c r="C7" s="14">
        <v>1212.9000000000001</v>
      </c>
      <c r="D7" s="4">
        <v>1311.2</v>
      </c>
      <c r="E7" s="4">
        <v>1345.6</v>
      </c>
      <c r="F7" s="9">
        <f t="shared" si="0"/>
        <v>3869.7000000000003</v>
      </c>
    </row>
    <row r="8" spans="2:6" ht="23.45" customHeight="1">
      <c r="B8" s="1" t="s">
        <v>9</v>
      </c>
      <c r="C8" s="13">
        <v>250</v>
      </c>
      <c r="D8" s="4">
        <v>180</v>
      </c>
      <c r="E8" s="4">
        <v>180</v>
      </c>
      <c r="F8" s="9">
        <f t="shared" si="0"/>
        <v>610</v>
      </c>
    </row>
    <row r="9" spans="2:6" ht="22.9" customHeight="1">
      <c r="B9" s="1" t="s">
        <v>10</v>
      </c>
      <c r="C9" s="14">
        <v>1100</v>
      </c>
      <c r="D9" s="4">
        <v>500</v>
      </c>
      <c r="E9" s="4">
        <v>500</v>
      </c>
      <c r="F9" s="9">
        <f t="shared" si="0"/>
        <v>2100</v>
      </c>
    </row>
    <row r="10" spans="2:6" ht="21" customHeight="1">
      <c r="B10" s="1" t="s">
        <v>11</v>
      </c>
      <c r="C10" s="14">
        <v>624.9</v>
      </c>
      <c r="D10" s="4">
        <v>673.8</v>
      </c>
      <c r="E10" s="4">
        <v>721.8</v>
      </c>
      <c r="F10" s="9">
        <f t="shared" si="0"/>
        <v>2020.4999999999998</v>
      </c>
    </row>
    <row r="11" spans="2:6" ht="20.45" customHeight="1">
      <c r="B11" s="1" t="s">
        <v>12</v>
      </c>
      <c r="C11" s="14">
        <v>5500</v>
      </c>
      <c r="D11" s="4">
        <v>1756.6</v>
      </c>
      <c r="E11" s="4">
        <v>5500</v>
      </c>
      <c r="F11" s="9">
        <f t="shared" si="0"/>
        <v>12756.6</v>
      </c>
    </row>
    <row r="12" spans="2:6" ht="21" customHeight="1">
      <c r="B12" s="1" t="s">
        <v>13</v>
      </c>
      <c r="C12" s="14">
        <v>150</v>
      </c>
      <c r="D12" s="4"/>
      <c r="E12" s="4"/>
      <c r="F12" s="9">
        <f t="shared" si="0"/>
        <v>150</v>
      </c>
    </row>
    <row r="13" spans="2:6" ht="22.9" customHeight="1">
      <c r="B13" s="1" t="s">
        <v>14</v>
      </c>
      <c r="C13" s="14">
        <v>80</v>
      </c>
      <c r="D13" s="4"/>
      <c r="E13" s="4"/>
      <c r="F13" s="9">
        <f t="shared" si="0"/>
        <v>80</v>
      </c>
    </row>
    <row r="14" spans="2:6" ht="21.6" customHeight="1">
      <c r="B14" s="1" t="s">
        <v>4</v>
      </c>
      <c r="C14" s="14">
        <v>407.5</v>
      </c>
      <c r="D14" s="4">
        <v>355.5</v>
      </c>
      <c r="E14" s="4">
        <v>442.8</v>
      </c>
      <c r="F14" s="9">
        <f t="shared" si="0"/>
        <v>1205.8</v>
      </c>
    </row>
    <row r="15" spans="2:6" ht="21.6" customHeight="1">
      <c r="B15" s="1" t="s">
        <v>15</v>
      </c>
      <c r="C15" s="14"/>
      <c r="D15" s="4"/>
      <c r="E15" s="4"/>
      <c r="F15" s="9">
        <f t="shared" si="0"/>
        <v>0</v>
      </c>
    </row>
    <row r="16" spans="2:6" ht="21.6" customHeight="1">
      <c r="B16" s="1" t="s">
        <v>16</v>
      </c>
      <c r="C16" s="14">
        <v>710</v>
      </c>
      <c r="D16" s="4"/>
      <c r="E16" s="4"/>
      <c r="F16" s="9">
        <f t="shared" si="0"/>
        <v>710</v>
      </c>
    </row>
    <row r="17" spans="2:6" ht="21.6" customHeight="1">
      <c r="B17" s="1" t="s">
        <v>17</v>
      </c>
      <c r="C17" s="14">
        <v>400</v>
      </c>
      <c r="D17" s="4"/>
      <c r="E17" s="4"/>
      <c r="F17" s="9">
        <f t="shared" si="0"/>
        <v>400</v>
      </c>
    </row>
    <row r="18" spans="2:6" ht="21.6" customHeight="1">
      <c r="B18" s="1" t="s">
        <v>24</v>
      </c>
      <c r="C18" s="14">
        <v>505.2</v>
      </c>
      <c r="D18" s="4"/>
      <c r="E18" s="4"/>
      <c r="F18" s="9">
        <f t="shared" si="0"/>
        <v>505.2</v>
      </c>
    </row>
    <row r="19" spans="2:6" ht="21.6" customHeight="1">
      <c r="B19" s="1" t="s">
        <v>23</v>
      </c>
      <c r="C19" s="14"/>
      <c r="D19" s="4"/>
      <c r="E19" s="4"/>
      <c r="F19" s="9"/>
    </row>
    <row r="20" spans="2:6" ht="21.6" customHeight="1">
      <c r="B20" s="5" t="s">
        <v>0</v>
      </c>
      <c r="C20" s="15">
        <f>C4+C5+C6+C7+C8+C9+C10+C11+C12+C13+C14+C15+C16+C17+C18+C19</f>
        <v>55808.600000000006</v>
      </c>
      <c r="D20" s="6">
        <f>D4+D5+D6+D7+D8+D9+D10+D11+D12+D13+D14+D15+D16+D17</f>
        <v>47613.5</v>
      </c>
      <c r="E20" s="6">
        <f>E4+E5+E6+E7+E8+E9+E10+E11+E12+E13+E14+E15+E16+E17</f>
        <v>50374.8</v>
      </c>
      <c r="F20" s="9">
        <f t="shared" si="0"/>
        <v>153796.90000000002</v>
      </c>
    </row>
    <row r="21" spans="2:6" ht="15.6" customHeight="1">
      <c r="B21" s="1" t="s">
        <v>18</v>
      </c>
      <c r="C21" s="14">
        <v>30372.799999999999</v>
      </c>
      <c r="D21" s="4">
        <v>29756</v>
      </c>
      <c r="E21" s="4">
        <v>29056</v>
      </c>
      <c r="F21" s="9">
        <f t="shared" si="0"/>
        <v>89184.8</v>
      </c>
    </row>
    <row r="22" spans="2:6" ht="19.149999999999999" customHeight="1">
      <c r="B22" s="1" t="s">
        <v>16</v>
      </c>
      <c r="C22" s="14">
        <v>145</v>
      </c>
      <c r="D22" s="4"/>
      <c r="E22" s="4"/>
      <c r="F22" s="9">
        <f>C22+D22+E22</f>
        <v>145</v>
      </c>
    </row>
    <row r="23" spans="2:6" ht="19.149999999999999" customHeight="1">
      <c r="B23" s="1" t="s">
        <v>19</v>
      </c>
      <c r="C23" s="14">
        <v>1800</v>
      </c>
      <c r="D23" s="4">
        <v>1800</v>
      </c>
      <c r="E23" s="4">
        <v>1800</v>
      </c>
      <c r="F23" s="9">
        <f t="shared" si="0"/>
        <v>5400</v>
      </c>
    </row>
    <row r="24" spans="2:6" ht="19.149999999999999" customHeight="1">
      <c r="B24" s="1" t="s">
        <v>23</v>
      </c>
      <c r="C24" s="14"/>
      <c r="D24" s="4"/>
      <c r="E24" s="4"/>
      <c r="F24" s="9">
        <f t="shared" si="0"/>
        <v>0</v>
      </c>
    </row>
    <row r="25" spans="2:6" ht="19.149999999999999" customHeight="1">
      <c r="B25" s="5" t="s">
        <v>2</v>
      </c>
      <c r="C25" s="15">
        <f>C21+C22+C23+C24</f>
        <v>32317.8</v>
      </c>
      <c r="D25" s="6">
        <f>D20+D21+D23</f>
        <v>79169.5</v>
      </c>
      <c r="E25" s="6">
        <f>E20+E21+E23</f>
        <v>81230.8</v>
      </c>
      <c r="F25" s="9">
        <f t="shared" si="0"/>
        <v>192718.1</v>
      </c>
    </row>
    <row r="26" spans="2:6" ht="13.15" customHeight="1">
      <c r="B26" s="1"/>
      <c r="C26" s="14"/>
      <c r="D26" s="4"/>
      <c r="E26" s="4"/>
      <c r="F26" s="9">
        <f t="shared" si="0"/>
        <v>0</v>
      </c>
    </row>
    <row r="27" spans="2:6" ht="21" customHeight="1">
      <c r="B27" s="1"/>
      <c r="C27" s="14"/>
      <c r="D27" s="4"/>
      <c r="E27" s="4">
        <f t="shared" ref="E27" si="1">C27+D27</f>
        <v>0</v>
      </c>
      <c r="F27" s="9">
        <f t="shared" si="0"/>
        <v>0</v>
      </c>
    </row>
    <row r="28" spans="2:6" ht="24" customHeight="1">
      <c r="B28" s="5" t="s">
        <v>1</v>
      </c>
      <c r="C28" s="15">
        <f>C20+C25</f>
        <v>88126.400000000009</v>
      </c>
      <c r="D28" s="6">
        <f>D25+D27</f>
        <v>79169.5</v>
      </c>
      <c r="E28" s="6">
        <f>E25+E27</f>
        <v>81230.8</v>
      </c>
      <c r="F28" s="9">
        <f t="shared" si="0"/>
        <v>248526.7</v>
      </c>
    </row>
    <row r="29" spans="2:6" ht="26.45" customHeight="1">
      <c r="B29" s="7"/>
      <c r="C29" s="16"/>
      <c r="D29" s="7"/>
    </row>
    <row r="30" spans="2:6">
      <c r="B30" s="7" t="s">
        <v>20</v>
      </c>
      <c r="C30" s="17">
        <f>C6+C7</f>
        <v>1228.7</v>
      </c>
      <c r="D30" s="7"/>
    </row>
    <row r="31" spans="2:6">
      <c r="B31" s="7" t="s">
        <v>21</v>
      </c>
      <c r="C31" s="18">
        <f>C5+C10+C14+C18+C19+C24</f>
        <v>2162.6</v>
      </c>
      <c r="D31" s="7"/>
    </row>
    <row r="32" spans="2:6">
      <c r="B32" s="12" t="s">
        <v>22</v>
      </c>
      <c r="C32" s="18">
        <f>C4+C8+C9+C11+C12+C13+C15+C16+C17+C21+C22+C23</f>
        <v>84735.1</v>
      </c>
      <c r="D32" s="7"/>
    </row>
    <row r="33" spans="2:4">
      <c r="B33" s="7"/>
      <c r="C33" s="10"/>
      <c r="D33" s="7"/>
    </row>
    <row r="34" spans="2:4">
      <c r="B34" s="7"/>
      <c r="C34" s="10">
        <f>C30+C31+C32</f>
        <v>88126.400000000009</v>
      </c>
      <c r="D34" s="7"/>
    </row>
    <row r="35" spans="2:4">
      <c r="B35" s="7"/>
      <c r="C35" s="10"/>
      <c r="D35" s="7"/>
    </row>
    <row r="36" spans="2:4">
      <c r="B36" s="7"/>
      <c r="C36" s="10"/>
      <c r="D36" s="7"/>
    </row>
    <row r="37" spans="2:4">
      <c r="B37" s="7"/>
      <c r="C37" s="10"/>
      <c r="D37" s="7"/>
    </row>
    <row r="38" spans="2:4">
      <c r="B38" s="8"/>
      <c r="C38" s="11"/>
      <c r="D38" s="7"/>
    </row>
  </sheetData>
  <mergeCells count="1">
    <mergeCell ref="B1:E1"/>
  </mergeCells>
  <pageMargins left="0.31496062992125984" right="0.11811023622047245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Хотулева</cp:lastModifiedBy>
  <cp:lastPrinted>2026-04-10T11:38:01Z</cp:lastPrinted>
  <dcterms:created xsi:type="dcterms:W3CDTF">2018-03-28T10:00:51Z</dcterms:created>
  <dcterms:modified xsi:type="dcterms:W3CDTF">2026-04-10T12:28:17Z</dcterms:modified>
</cp:coreProperties>
</file>